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3_ncr:1_{0DEBB993-73A0-4369-A5EA-771927C0F544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Tea-Cin" sheetId="5" r:id="rId1"/>
    <sheet name="Silver" sheetId="1" r:id="rId2"/>
    <sheet name="Copper" sheetId="2" r:id="rId3"/>
    <sheet name="Analysi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4" l="1"/>
  <c r="C10" i="4"/>
  <c r="E9" i="4"/>
  <c r="E10" i="4" s="1"/>
  <c r="D9" i="4"/>
  <c r="C9" i="4"/>
  <c r="B9" i="4"/>
  <c r="B10" i="4" s="1"/>
  <c r="J10" i="4"/>
  <c r="K10" i="4"/>
  <c r="L10" i="4"/>
  <c r="I10" i="4"/>
  <c r="M9" i="4"/>
  <c r="J9" i="4"/>
  <c r="K9" i="4"/>
  <c r="L9" i="4"/>
  <c r="I9" i="4"/>
  <c r="F9" i="4" l="1"/>
  <c r="R6" i="4"/>
  <c r="Q6" i="4"/>
  <c r="P6" i="4"/>
  <c r="R5" i="4"/>
  <c r="Q5" i="4"/>
  <c r="P5" i="4"/>
  <c r="P6" i="5"/>
  <c r="O6" i="5"/>
  <c r="N6" i="5"/>
  <c r="J6" i="5"/>
  <c r="I6" i="5"/>
  <c r="H6" i="5"/>
  <c r="D6" i="5"/>
  <c r="C6" i="5"/>
  <c r="B6" i="5"/>
  <c r="K6" i="5" l="1"/>
  <c r="J7" i="5" s="1"/>
  <c r="E6" i="5"/>
  <c r="C7" i="5" s="1"/>
  <c r="Q6" i="5"/>
  <c r="L6" i="4"/>
  <c r="K6" i="4"/>
  <c r="J6" i="4"/>
  <c r="I6" i="4"/>
  <c r="L5" i="4"/>
  <c r="K5" i="4"/>
  <c r="J5" i="4"/>
  <c r="I5" i="4"/>
  <c r="I7" i="5" l="1"/>
  <c r="H7" i="5"/>
  <c r="D7" i="5"/>
  <c r="B7" i="5"/>
  <c r="P7" i="5"/>
  <c r="O7" i="5"/>
  <c r="N7" i="5"/>
  <c r="C6" i="4"/>
  <c r="D6" i="4"/>
  <c r="E6" i="4"/>
  <c r="C5" i="4"/>
  <c r="D5" i="4"/>
  <c r="E5" i="4"/>
  <c r="B6" i="4"/>
  <c r="B5" i="4"/>
  <c r="S6" i="2" l="1"/>
  <c r="R6" i="2"/>
  <c r="Q6" i="2"/>
  <c r="P6" i="2"/>
  <c r="L6" i="2"/>
  <c r="K6" i="2"/>
  <c r="J6" i="2"/>
  <c r="I6" i="2"/>
  <c r="E6" i="2"/>
  <c r="D6" i="2"/>
  <c r="C6" i="2"/>
  <c r="B6" i="2"/>
  <c r="S6" i="1"/>
  <c r="L6" i="1"/>
  <c r="E6" i="1"/>
  <c r="R6" i="1"/>
  <c r="Q6" i="1"/>
  <c r="P6" i="1"/>
  <c r="K6" i="1"/>
  <c r="J6" i="1"/>
  <c r="I6" i="1"/>
  <c r="F6" i="2" l="1"/>
  <c r="C7" i="2" s="1"/>
  <c r="T6" i="1"/>
  <c r="M6" i="1"/>
  <c r="L7" i="1" s="1"/>
  <c r="M6" i="2"/>
  <c r="I7" i="2" s="1"/>
  <c r="T6" i="2"/>
  <c r="L7" i="2" l="1"/>
  <c r="K7" i="2"/>
  <c r="J7" i="2"/>
  <c r="E7" i="2"/>
  <c r="D7" i="2"/>
  <c r="B7" i="2"/>
  <c r="S7" i="1"/>
  <c r="R7" i="1"/>
  <c r="J7" i="1"/>
  <c r="I7" i="1"/>
  <c r="K7" i="1"/>
  <c r="R7" i="2"/>
  <c r="P7" i="2"/>
  <c r="S7" i="2"/>
  <c r="Q7" i="2"/>
  <c r="Q7" i="1"/>
  <c r="P7" i="1"/>
  <c r="C6" i="1" l="1"/>
  <c r="D6" i="1"/>
  <c r="B6" i="1"/>
  <c r="F6" i="1" l="1"/>
  <c r="E7" i="1" s="1"/>
  <c r="D7" i="1" l="1"/>
  <c r="B7" i="1"/>
  <c r="C7" i="1"/>
</calcChain>
</file>

<file path=xl/sharedStrings.xml><?xml version="1.0" encoding="utf-8"?>
<sst xmlns="http://schemas.openxmlformats.org/spreadsheetml/2006/main" count="107" uniqueCount="19">
  <si>
    <t>Peak Area</t>
  </si>
  <si>
    <t>Factor</t>
  </si>
  <si>
    <t>Modified Peak Area</t>
  </si>
  <si>
    <t>%</t>
  </si>
  <si>
    <t>C</t>
  </si>
  <si>
    <t>O</t>
  </si>
  <si>
    <t>N</t>
  </si>
  <si>
    <t>Sample 1</t>
  </si>
  <si>
    <t>Sample 2</t>
  </si>
  <si>
    <t>Sample 3</t>
  </si>
  <si>
    <t>A</t>
  </si>
  <si>
    <t>B</t>
  </si>
  <si>
    <t>Average</t>
  </si>
  <si>
    <t>Std Dev</t>
  </si>
  <si>
    <t>Ag</t>
  </si>
  <si>
    <t>Cu</t>
  </si>
  <si>
    <t>Silver</t>
  </si>
  <si>
    <t>Copper</t>
  </si>
  <si>
    <t>Tea-Cin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</si>
</sst>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0" fontId="1" fillId="0" borderId="0" xfId="0" applyFont="1"/>
    <xf numFmtId="2" fontId="0" fillId="2" borderId="0" xfId="0" applyNumberForma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360F-B4A6-40E4-9521-1314708C5F01}">
  <dimension ref="A1:Q7"/>
  <sheetViews>
    <sheetView workbookViewId="0">
      <selection activeCell="N7" sqref="N7:P7"/>
    </sheetView>
  </sheetViews>
  <sheetFormatPr defaultColWidth="9.1796875" defaultRowHeight="14.5" x14ac:dyDescent="0.35"/>
  <cols>
    <col min="1" max="1" width="18.81640625" style="2" bestFit="1" customWidth="1"/>
    <col min="2" max="6" width="9.1796875" style="2"/>
    <col min="7" max="7" width="18.81640625" style="2" bestFit="1" customWidth="1"/>
    <col min="8" max="12" width="9.1796875" style="2"/>
    <col min="13" max="13" width="18.81640625" style="2" bestFit="1" customWidth="1"/>
    <col min="14" max="16384" width="9.1796875" style="2"/>
  </cols>
  <sheetData>
    <row r="1" spans="1:17" x14ac:dyDescent="0.35">
      <c r="C1" s="1"/>
      <c r="D1" s="1"/>
    </row>
    <row r="2" spans="1:17" x14ac:dyDescent="0.35">
      <c r="A2" s="2" t="s">
        <v>7</v>
      </c>
      <c r="B2" s="1"/>
      <c r="G2" s="2" t="s">
        <v>8</v>
      </c>
      <c r="M2" s="2" t="s">
        <v>9</v>
      </c>
    </row>
    <row r="3" spans="1:17" x14ac:dyDescent="0.35">
      <c r="B3" s="1" t="s">
        <v>4</v>
      </c>
      <c r="C3" s="1" t="s">
        <v>6</v>
      </c>
      <c r="D3" s="1" t="s">
        <v>5</v>
      </c>
      <c r="H3" s="1" t="s">
        <v>4</v>
      </c>
      <c r="I3" s="1" t="s">
        <v>6</v>
      </c>
      <c r="J3" s="1" t="s">
        <v>5</v>
      </c>
      <c r="N3" s="1" t="s">
        <v>4</v>
      </c>
      <c r="O3" s="1" t="s">
        <v>6</v>
      </c>
      <c r="P3" s="1" t="s">
        <v>5</v>
      </c>
    </row>
    <row r="4" spans="1:17" x14ac:dyDescent="0.35">
      <c r="A4" s="1" t="s">
        <v>0</v>
      </c>
      <c r="B4" s="2">
        <v>2745.580493185761</v>
      </c>
      <c r="C4" s="2">
        <v>61.242852136838046</v>
      </c>
      <c r="D4" s="2">
        <v>1793.1466856672691</v>
      </c>
      <c r="G4" s="1" t="s">
        <v>0</v>
      </c>
      <c r="H4" s="2">
        <v>2689.6956985405063</v>
      </c>
      <c r="I4" s="2">
        <v>52.717436318657782</v>
      </c>
      <c r="J4" s="2">
        <v>1713.3928409055716</v>
      </c>
      <c r="M4" s="1" t="s">
        <v>0</v>
      </c>
      <c r="N4" s="2">
        <v>2814.6124949918917</v>
      </c>
      <c r="O4" s="2">
        <v>34.686110229885614</v>
      </c>
      <c r="P4" s="2">
        <v>1992.1475647536554</v>
      </c>
    </row>
    <row r="5" spans="1:17" x14ac:dyDescent="0.35">
      <c r="A5" s="1" t="s">
        <v>1</v>
      </c>
      <c r="B5" s="2">
        <v>1</v>
      </c>
      <c r="C5" s="2">
        <v>0.37</v>
      </c>
      <c r="D5" s="2">
        <v>0.35</v>
      </c>
      <c r="G5" s="1" t="s">
        <v>1</v>
      </c>
      <c r="H5" s="2">
        <v>1</v>
      </c>
      <c r="I5" s="2">
        <v>0.37</v>
      </c>
      <c r="J5" s="2">
        <v>0.35</v>
      </c>
      <c r="M5" s="1" t="s">
        <v>1</v>
      </c>
      <c r="N5" s="2">
        <v>1</v>
      </c>
      <c r="O5" s="2">
        <v>0.37</v>
      </c>
      <c r="P5" s="2">
        <v>0.35</v>
      </c>
    </row>
    <row r="6" spans="1:17" x14ac:dyDescent="0.35">
      <c r="A6" s="1" t="s">
        <v>2</v>
      </c>
      <c r="B6" s="2">
        <f>B4*B5</f>
        <v>2745.580493185761</v>
      </c>
      <c r="C6" s="2">
        <f t="shared" ref="C6:D6" si="0">C4*C5</f>
        <v>22.659855290630077</v>
      </c>
      <c r="D6" s="2">
        <f t="shared" si="0"/>
        <v>627.60133998354411</v>
      </c>
      <c r="E6" s="1">
        <f>SUM(B6:D6)</f>
        <v>3395.8416884599355</v>
      </c>
      <c r="G6" s="1" t="s">
        <v>2</v>
      </c>
      <c r="H6" s="2">
        <f>H4*H5</f>
        <v>2689.6956985405063</v>
      </c>
      <c r="I6" s="2">
        <f t="shared" ref="I6:J6" si="1">I4*I5</f>
        <v>19.505451437903378</v>
      </c>
      <c r="J6" s="2">
        <f t="shared" si="1"/>
        <v>599.68749431695005</v>
      </c>
      <c r="K6" s="1">
        <f>SUM(H6:J6)</f>
        <v>3308.8886442953599</v>
      </c>
      <c r="M6" s="1" t="s">
        <v>2</v>
      </c>
      <c r="N6" s="2">
        <f>N4*N5</f>
        <v>2814.6124949918917</v>
      </c>
      <c r="O6" s="2">
        <f t="shared" ref="O6:P6" si="2">O4*O5</f>
        <v>12.833860785057677</v>
      </c>
      <c r="P6" s="2">
        <f t="shared" si="2"/>
        <v>697.25164766377929</v>
      </c>
      <c r="Q6" s="1">
        <f>SUM(N6:P6)</f>
        <v>3524.6980034407288</v>
      </c>
    </row>
    <row r="7" spans="1:17" x14ac:dyDescent="0.35">
      <c r="A7" s="3" t="s">
        <v>3</v>
      </c>
      <c r="B7" s="5">
        <f>B6/E6*100</f>
        <v>80.851251179230402</v>
      </c>
      <c r="C7" s="7">
        <f>C6/E6*100</f>
        <v>0.66728244039275741</v>
      </c>
      <c r="D7" s="5">
        <f>D6/E6*100</f>
        <v>18.481466380376837</v>
      </c>
      <c r="E7" s="4"/>
      <c r="G7" s="3" t="s">
        <v>3</v>
      </c>
      <c r="H7" s="5">
        <f>H6/K6*100</f>
        <v>81.286981451540726</v>
      </c>
      <c r="I7" s="5">
        <f>I6/K6*100</f>
        <v>0.58948648729933728</v>
      </c>
      <c r="J7" s="5">
        <f>J6/K6*100</f>
        <v>18.123532061159942</v>
      </c>
      <c r="K7" s="4"/>
      <c r="M7" s="3" t="s">
        <v>3</v>
      </c>
      <c r="N7" s="5">
        <f>N6/Q6*100</f>
        <v>79.854004293256665</v>
      </c>
      <c r="O7" s="7">
        <f>O6/Q6*100</f>
        <v>0.364112351541311</v>
      </c>
      <c r="P7" s="5">
        <f>P6/Q6*100</f>
        <v>19.781883355202016</v>
      </c>
      <c r="Q7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"/>
  <sheetViews>
    <sheetView workbookViewId="0">
      <selection activeCell="E30" sqref="E30"/>
    </sheetView>
  </sheetViews>
  <sheetFormatPr defaultColWidth="9.1796875" defaultRowHeight="14.5" x14ac:dyDescent="0.35"/>
  <cols>
    <col min="1" max="1" width="18.81640625" style="2" bestFit="1" customWidth="1"/>
    <col min="2" max="7" width="9.1796875" style="2"/>
    <col min="8" max="8" width="18.81640625" style="2" bestFit="1" customWidth="1"/>
    <col min="9" max="14" width="9.1796875" style="2"/>
    <col min="15" max="15" width="18.81640625" style="2" bestFit="1" customWidth="1"/>
    <col min="16" max="16384" width="9.1796875" style="2"/>
  </cols>
  <sheetData>
    <row r="1" spans="1:20" x14ac:dyDescent="0.35">
      <c r="C1" s="1"/>
      <c r="D1" s="1"/>
      <c r="E1" s="1"/>
    </row>
    <row r="2" spans="1:20" x14ac:dyDescent="0.35">
      <c r="A2" s="2" t="s">
        <v>7</v>
      </c>
      <c r="B2" s="1"/>
      <c r="H2" s="2" t="s">
        <v>8</v>
      </c>
      <c r="O2" s="2" t="s">
        <v>9</v>
      </c>
    </row>
    <row r="3" spans="1:20" x14ac:dyDescent="0.35">
      <c r="B3" s="1" t="s">
        <v>4</v>
      </c>
      <c r="C3" s="1" t="s">
        <v>6</v>
      </c>
      <c r="D3" s="1" t="s">
        <v>5</v>
      </c>
      <c r="E3" s="1" t="s">
        <v>14</v>
      </c>
      <c r="I3" s="1" t="s">
        <v>4</v>
      </c>
      <c r="J3" s="1" t="s">
        <v>6</v>
      </c>
      <c r="K3" s="1" t="s">
        <v>5</v>
      </c>
      <c r="L3" s="1" t="s">
        <v>14</v>
      </c>
      <c r="P3" s="1" t="s">
        <v>4</v>
      </c>
      <c r="Q3" s="1" t="s">
        <v>6</v>
      </c>
      <c r="R3" s="1" t="s">
        <v>5</v>
      </c>
      <c r="S3" s="1" t="s">
        <v>14</v>
      </c>
    </row>
    <row r="4" spans="1:20" x14ac:dyDescent="0.35">
      <c r="A4" s="1" t="s">
        <v>0</v>
      </c>
      <c r="B4" s="2">
        <v>2903.9461586474354</v>
      </c>
      <c r="C4" s="2">
        <v>49.369456274514562</v>
      </c>
      <c r="D4" s="2">
        <v>2337.6346416260953</v>
      </c>
      <c r="E4" s="2">
        <v>108.10616527492832</v>
      </c>
      <c r="H4" s="1" t="s">
        <v>0</v>
      </c>
      <c r="I4" s="2">
        <v>2744.1204530559426</v>
      </c>
      <c r="J4" s="2">
        <v>93.626702399953757</v>
      </c>
      <c r="K4" s="2">
        <v>1902.5653220384925</v>
      </c>
      <c r="L4" s="2">
        <v>89.91153641806325</v>
      </c>
      <c r="O4" s="1" t="s">
        <v>0</v>
      </c>
      <c r="P4" s="2">
        <v>2865.1939593171519</v>
      </c>
      <c r="Q4" s="2">
        <v>33.156438125124566</v>
      </c>
      <c r="R4" s="2">
        <v>1821.9849377073474</v>
      </c>
      <c r="S4" s="2">
        <v>29.674773199647031</v>
      </c>
    </row>
    <row r="5" spans="1:20" x14ac:dyDescent="0.35">
      <c r="A5" s="1" t="s">
        <v>1</v>
      </c>
      <c r="B5" s="2">
        <v>1</v>
      </c>
      <c r="C5" s="2">
        <v>0.37</v>
      </c>
      <c r="D5" s="2">
        <v>0.35</v>
      </c>
      <c r="E5" s="2">
        <v>4.8000000000000001E-2</v>
      </c>
      <c r="H5" s="1" t="s">
        <v>1</v>
      </c>
      <c r="I5" s="2">
        <v>1</v>
      </c>
      <c r="J5" s="2">
        <v>0.37</v>
      </c>
      <c r="K5" s="2">
        <v>0.35</v>
      </c>
      <c r="L5" s="2">
        <v>4.8000000000000001E-2</v>
      </c>
      <c r="O5" s="1" t="s">
        <v>1</v>
      </c>
      <c r="P5" s="2">
        <v>1</v>
      </c>
      <c r="Q5" s="2">
        <v>0.37</v>
      </c>
      <c r="R5" s="2">
        <v>0.35</v>
      </c>
      <c r="S5" s="2">
        <v>4.8000000000000001E-2</v>
      </c>
    </row>
    <row r="6" spans="1:20" x14ac:dyDescent="0.35">
      <c r="A6" s="1" t="s">
        <v>2</v>
      </c>
      <c r="B6" s="2">
        <f>B4*B5</f>
        <v>2903.9461586474354</v>
      </c>
      <c r="C6" s="2">
        <f t="shared" ref="C6:E6" si="0">C4*C5</f>
        <v>18.266698821570387</v>
      </c>
      <c r="D6" s="2">
        <f t="shared" si="0"/>
        <v>818.1721245691333</v>
      </c>
      <c r="E6" s="2">
        <f t="shared" si="0"/>
        <v>5.1890959331965592</v>
      </c>
      <c r="F6" s="1">
        <f>SUM(B6:E6)</f>
        <v>3745.574077971336</v>
      </c>
      <c r="H6" s="1" t="s">
        <v>2</v>
      </c>
      <c r="I6" s="2">
        <f>I4*I5</f>
        <v>2744.1204530559426</v>
      </c>
      <c r="J6" s="2">
        <f t="shared" ref="J6:L6" si="1">J4*J5</f>
        <v>34.641879887982888</v>
      </c>
      <c r="K6" s="2">
        <f t="shared" si="1"/>
        <v>665.89786271347236</v>
      </c>
      <c r="L6" s="2">
        <f t="shared" si="1"/>
        <v>4.3157537480670358</v>
      </c>
      <c r="M6" s="1">
        <f>SUM(I6:L6)</f>
        <v>3448.9759494054647</v>
      </c>
      <c r="O6" s="1" t="s">
        <v>2</v>
      </c>
      <c r="P6" s="2">
        <f>P4*P5</f>
        <v>2865.1939593171519</v>
      </c>
      <c r="Q6" s="2">
        <f t="shared" ref="Q6:S6" si="2">Q4*Q5</f>
        <v>12.267882106296089</v>
      </c>
      <c r="R6" s="2">
        <f t="shared" si="2"/>
        <v>637.69472819757152</v>
      </c>
      <c r="S6" s="2">
        <f t="shared" si="2"/>
        <v>1.4243891135830575</v>
      </c>
      <c r="T6" s="1">
        <f>SUM(P6:S6)</f>
        <v>3516.5809587346021</v>
      </c>
    </row>
    <row r="7" spans="1:20" x14ac:dyDescent="0.35">
      <c r="A7" s="3" t="s">
        <v>3</v>
      </c>
      <c r="B7" s="5">
        <f>B6/F6*100</f>
        <v>77.53006877440427</v>
      </c>
      <c r="C7" s="7">
        <f>C6/F6*100</f>
        <v>0.48768755980562339</v>
      </c>
      <c r="D7" s="5">
        <f>D6/F6*100</f>
        <v>21.843704263680419</v>
      </c>
      <c r="E7" s="7">
        <f>E6/F6*100</f>
        <v>0.13853940210967761</v>
      </c>
      <c r="F7" s="4"/>
      <c r="H7" s="3" t="s">
        <v>3</v>
      </c>
      <c r="I7" s="5">
        <f>I6/M6*100</f>
        <v>79.563339765502704</v>
      </c>
      <c r="J7" s="5">
        <f>J6/M6*100</f>
        <v>1.0044105959612293</v>
      </c>
      <c r="K7" s="5">
        <f>K6/M6*100</f>
        <v>19.307118184696535</v>
      </c>
      <c r="L7" s="7">
        <f>L6/M6*100</f>
        <v>0.12513145383953711</v>
      </c>
      <c r="M7" s="4"/>
      <c r="O7" s="3" t="s">
        <v>3</v>
      </c>
      <c r="P7" s="5">
        <f>P6/T6*100</f>
        <v>81.476695487430391</v>
      </c>
      <c r="Q7" s="7">
        <f>Q6/T6*100</f>
        <v>0.34885823048733489</v>
      </c>
      <c r="R7" s="5">
        <f>R6/T6*100</f>
        <v>18.133941339062417</v>
      </c>
      <c r="S7" s="7">
        <f>S6/T6*100</f>
        <v>4.0504943019870253E-2</v>
      </c>
      <c r="T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"/>
  <sheetViews>
    <sheetView workbookViewId="0">
      <selection activeCell="P7" sqref="P7:S7"/>
    </sheetView>
  </sheetViews>
  <sheetFormatPr defaultColWidth="9.1796875" defaultRowHeight="14.5" x14ac:dyDescent="0.35"/>
  <cols>
    <col min="1" max="1" width="18.81640625" style="2" bestFit="1" customWidth="1"/>
    <col min="2" max="7" width="9.1796875" style="2"/>
    <col min="8" max="8" width="18.81640625" style="2" bestFit="1" customWidth="1"/>
    <col min="9" max="14" width="9.1796875" style="2"/>
    <col min="15" max="15" width="18.81640625" style="2" bestFit="1" customWidth="1"/>
    <col min="16" max="16384" width="9.1796875" style="2"/>
  </cols>
  <sheetData>
    <row r="1" spans="1:20" x14ac:dyDescent="0.35">
      <c r="C1" s="1"/>
      <c r="D1" s="1"/>
      <c r="E1" s="1"/>
    </row>
    <row r="2" spans="1:20" x14ac:dyDescent="0.35">
      <c r="A2" s="2" t="s">
        <v>7</v>
      </c>
      <c r="B2" s="1"/>
      <c r="H2" s="2" t="s">
        <v>8</v>
      </c>
      <c r="O2" s="2" t="s">
        <v>9</v>
      </c>
    </row>
    <row r="3" spans="1:20" x14ac:dyDescent="0.35">
      <c r="B3" s="1" t="s">
        <v>4</v>
      </c>
      <c r="C3" s="1" t="s">
        <v>6</v>
      </c>
      <c r="D3" s="1" t="s">
        <v>5</v>
      </c>
      <c r="E3" s="1" t="s">
        <v>15</v>
      </c>
      <c r="I3" s="1" t="s">
        <v>4</v>
      </c>
      <c r="J3" s="1" t="s">
        <v>6</v>
      </c>
      <c r="K3" s="1" t="s">
        <v>5</v>
      </c>
      <c r="L3" s="1" t="s">
        <v>15</v>
      </c>
      <c r="P3" s="1" t="s">
        <v>4</v>
      </c>
      <c r="Q3" s="1" t="s">
        <v>6</v>
      </c>
      <c r="R3" s="1" t="s">
        <v>5</v>
      </c>
      <c r="S3" s="1" t="s">
        <v>15</v>
      </c>
    </row>
    <row r="4" spans="1:20" x14ac:dyDescent="0.35">
      <c r="A4" s="1" t="s">
        <v>0</v>
      </c>
      <c r="B4" s="2">
        <v>3312.6740144672776</v>
      </c>
      <c r="C4" s="2">
        <v>94.664442702047609</v>
      </c>
      <c r="D4" s="2">
        <v>2924.4913878685838</v>
      </c>
      <c r="E4" s="2">
        <v>277.50871764926563</v>
      </c>
      <c r="H4" s="1" t="s">
        <v>0</v>
      </c>
      <c r="I4" s="2">
        <v>3207.4203673724687</v>
      </c>
      <c r="J4" s="2">
        <v>109.18957566545075</v>
      </c>
      <c r="K4" s="2">
        <v>2645.78426006572</v>
      </c>
      <c r="L4" s="2">
        <v>183.33950908079149</v>
      </c>
      <c r="O4" s="1" t="s">
        <v>0</v>
      </c>
      <c r="P4" s="2">
        <v>3127.1338903414057</v>
      </c>
      <c r="Q4" s="2">
        <v>69.501808663542889</v>
      </c>
      <c r="R4" s="2">
        <v>2521.7336145066356</v>
      </c>
      <c r="S4" s="2">
        <v>180.57858016917226</v>
      </c>
    </row>
    <row r="5" spans="1:20" x14ac:dyDescent="0.35">
      <c r="A5" s="1" t="s">
        <v>1</v>
      </c>
      <c r="B5" s="2">
        <v>1</v>
      </c>
      <c r="C5" s="2">
        <v>0.37</v>
      </c>
      <c r="D5" s="2">
        <v>0.35</v>
      </c>
      <c r="E5" s="2">
        <v>0.04</v>
      </c>
      <c r="H5" s="1" t="s">
        <v>1</v>
      </c>
      <c r="I5" s="2">
        <v>1</v>
      </c>
      <c r="J5" s="2">
        <v>0.37</v>
      </c>
      <c r="K5" s="2">
        <v>0.35</v>
      </c>
      <c r="L5" s="2">
        <v>0.04</v>
      </c>
      <c r="O5" s="1" t="s">
        <v>1</v>
      </c>
      <c r="P5" s="2">
        <v>1</v>
      </c>
      <c r="Q5" s="2">
        <v>0.37</v>
      </c>
      <c r="R5" s="2">
        <v>0.35</v>
      </c>
      <c r="S5" s="2">
        <v>0.04</v>
      </c>
    </row>
    <row r="6" spans="1:20" x14ac:dyDescent="0.35">
      <c r="A6" s="1" t="s">
        <v>2</v>
      </c>
      <c r="B6" s="2">
        <f>B4*B5</f>
        <v>3312.6740144672776</v>
      </c>
      <c r="C6" s="2">
        <f t="shared" ref="C6:E6" si="0">C4*C5</f>
        <v>35.025843799757617</v>
      </c>
      <c r="D6" s="2">
        <f t="shared" si="0"/>
        <v>1023.5719857540042</v>
      </c>
      <c r="E6" s="2">
        <f t="shared" si="0"/>
        <v>11.100348705970626</v>
      </c>
      <c r="F6" s="1">
        <f>SUM(B6:E6)</f>
        <v>4382.3721927270099</v>
      </c>
      <c r="H6" s="1" t="s">
        <v>2</v>
      </c>
      <c r="I6" s="2">
        <f>I4*I5</f>
        <v>3207.4203673724687</v>
      </c>
      <c r="J6" s="2">
        <f t="shared" ref="J6:L6" si="1">J4*J5</f>
        <v>40.400142996216779</v>
      </c>
      <c r="K6" s="2">
        <f t="shared" si="1"/>
        <v>926.02449102300193</v>
      </c>
      <c r="L6" s="2">
        <f t="shared" si="1"/>
        <v>7.3335803632316594</v>
      </c>
      <c r="M6" s="1">
        <f>SUM(I6:L6)</f>
        <v>4181.1785817549189</v>
      </c>
      <c r="O6" s="1" t="s">
        <v>2</v>
      </c>
      <c r="P6" s="2">
        <f>P4*P5</f>
        <v>3127.1338903414057</v>
      </c>
      <c r="Q6" s="2">
        <f t="shared" ref="Q6:S6" si="2">Q4*Q5</f>
        <v>25.715669205510867</v>
      </c>
      <c r="R6" s="2">
        <f t="shared" si="2"/>
        <v>882.60676507732239</v>
      </c>
      <c r="S6" s="2">
        <f t="shared" si="2"/>
        <v>7.2231432067668901</v>
      </c>
      <c r="T6" s="1">
        <f>SUM(P6:S6)</f>
        <v>4042.6794678310061</v>
      </c>
    </row>
    <row r="7" spans="1:20" x14ac:dyDescent="0.35">
      <c r="A7" s="3" t="s">
        <v>3</v>
      </c>
      <c r="B7" s="5">
        <f>B6/F6*100</f>
        <v>75.590887053477459</v>
      </c>
      <c r="C7" s="7">
        <f>C6/F6*100</f>
        <v>0.79924393135495309</v>
      </c>
      <c r="D7" s="5">
        <f>D6/F6*100</f>
        <v>23.356573580234137</v>
      </c>
      <c r="E7" s="7">
        <f>E6/F6*100</f>
        <v>0.25329543493345402</v>
      </c>
      <c r="F7" s="4"/>
      <c r="H7" s="3" t="s">
        <v>3</v>
      </c>
      <c r="I7" s="5">
        <f>I6/M6*100</f>
        <v>76.710915466955598</v>
      </c>
      <c r="J7" s="7">
        <f>J6/M6*100</f>
        <v>0.96623816003716545</v>
      </c>
      <c r="K7" s="5">
        <f>K6/M6*100</f>
        <v>22.147451320635344</v>
      </c>
      <c r="L7" s="7">
        <f>L6/M6*100</f>
        <v>0.1753950523718989</v>
      </c>
      <c r="M7" s="4"/>
      <c r="O7" s="3" t="s">
        <v>3</v>
      </c>
      <c r="P7" s="5">
        <f>P6/T6*100</f>
        <v>77.353001028775296</v>
      </c>
      <c r="Q7" s="7">
        <f>Q6/T6*100</f>
        <v>0.63610457890958982</v>
      </c>
      <c r="R7" s="5">
        <f>R6/T6*100</f>
        <v>21.832222220448806</v>
      </c>
      <c r="S7" s="7">
        <f>S6/T6*100</f>
        <v>0.17867217186630624</v>
      </c>
      <c r="T7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0"/>
  <sheetViews>
    <sheetView tabSelected="1" workbookViewId="0">
      <selection activeCell="F15" sqref="F15"/>
    </sheetView>
  </sheetViews>
  <sheetFormatPr defaultRowHeight="14.5" x14ac:dyDescent="0.35"/>
  <cols>
    <col min="8" max="8" width="9.54296875" bestFit="1" customWidth="1"/>
  </cols>
  <sheetData>
    <row r="1" spans="1:18" x14ac:dyDescent="0.35">
      <c r="A1" s="6" t="s">
        <v>16</v>
      </c>
      <c r="B1" s="1" t="s">
        <v>4</v>
      </c>
      <c r="C1" s="1" t="s">
        <v>6</v>
      </c>
      <c r="D1" s="1" t="s">
        <v>5</v>
      </c>
      <c r="E1" s="1" t="s">
        <v>14</v>
      </c>
      <c r="H1" s="6" t="s">
        <v>17</v>
      </c>
      <c r="I1" s="1" t="s">
        <v>4</v>
      </c>
      <c r="J1" s="1" t="s">
        <v>6</v>
      </c>
      <c r="K1" s="1" t="s">
        <v>5</v>
      </c>
      <c r="L1" s="1" t="s">
        <v>15</v>
      </c>
      <c r="O1" s="6" t="s">
        <v>18</v>
      </c>
      <c r="P1" s="1" t="s">
        <v>4</v>
      </c>
      <c r="Q1" s="1" t="s">
        <v>6</v>
      </c>
      <c r="R1" s="1" t="s">
        <v>5</v>
      </c>
    </row>
    <row r="2" spans="1:18" x14ac:dyDescent="0.35">
      <c r="A2" s="6" t="s">
        <v>10</v>
      </c>
      <c r="B2">
        <v>77.53006877440427</v>
      </c>
      <c r="C2">
        <v>0.48768755980562339</v>
      </c>
      <c r="D2">
        <v>21.843704263680419</v>
      </c>
      <c r="E2">
        <v>0.13853940210967761</v>
      </c>
      <c r="H2" s="6" t="s">
        <v>10</v>
      </c>
      <c r="I2">
        <v>75.590887053477459</v>
      </c>
      <c r="J2">
        <v>0.79924393135495309</v>
      </c>
      <c r="K2">
        <v>23.356573580234137</v>
      </c>
      <c r="L2">
        <v>0.25329543493345402</v>
      </c>
      <c r="O2" s="6" t="s">
        <v>10</v>
      </c>
      <c r="P2">
        <v>80.851251179230402</v>
      </c>
      <c r="Q2">
        <v>0.66728244039275741</v>
      </c>
      <c r="R2">
        <v>18.481466380376837</v>
      </c>
    </row>
    <row r="3" spans="1:18" x14ac:dyDescent="0.35">
      <c r="A3" s="6" t="s">
        <v>11</v>
      </c>
      <c r="B3">
        <v>79.563339765502704</v>
      </c>
      <c r="C3">
        <v>1.0044105959612293</v>
      </c>
      <c r="D3">
        <v>19.307118184696535</v>
      </c>
      <c r="E3">
        <v>0.12513145383953711</v>
      </c>
      <c r="H3" s="6" t="s">
        <v>11</v>
      </c>
      <c r="I3">
        <v>76.710915466955598</v>
      </c>
      <c r="J3">
        <v>0.96623816003716545</v>
      </c>
      <c r="K3">
        <v>22.147451320635344</v>
      </c>
      <c r="L3">
        <v>0.1753950523718989</v>
      </c>
      <c r="O3" s="6" t="s">
        <v>11</v>
      </c>
      <c r="P3">
        <v>81.286981451540726</v>
      </c>
      <c r="Q3">
        <v>0.58948648729933728</v>
      </c>
      <c r="R3">
        <v>18.123532061159942</v>
      </c>
    </row>
    <row r="4" spans="1:18" x14ac:dyDescent="0.35">
      <c r="A4" s="6" t="s">
        <v>4</v>
      </c>
      <c r="B4">
        <v>81.476695487430391</v>
      </c>
      <c r="C4">
        <v>0.34885823048733489</v>
      </c>
      <c r="D4">
        <v>18.133941339062417</v>
      </c>
      <c r="E4">
        <v>4.0504943019870253E-2</v>
      </c>
      <c r="H4" s="6" t="s">
        <v>4</v>
      </c>
      <c r="I4">
        <v>77.353001028775296</v>
      </c>
      <c r="J4">
        <v>0.63610457890958982</v>
      </c>
      <c r="K4">
        <v>21.832222220448806</v>
      </c>
      <c r="L4">
        <v>0.17867217186630624</v>
      </c>
      <c r="O4" s="6" t="s">
        <v>4</v>
      </c>
      <c r="P4">
        <v>79.854004293256665</v>
      </c>
      <c r="Q4">
        <v>0.364112351541311</v>
      </c>
      <c r="R4">
        <v>19.781883355202016</v>
      </c>
    </row>
    <row r="5" spans="1:18" x14ac:dyDescent="0.35">
      <c r="A5" s="6" t="s">
        <v>12</v>
      </c>
      <c r="B5">
        <f>AVERAGE(B2:B4)</f>
        <v>79.52336800911246</v>
      </c>
      <c r="C5">
        <f t="shared" ref="C5:E5" si="0">AVERAGE(C2:C4)</f>
        <v>0.61365212875139585</v>
      </c>
      <c r="D5">
        <f t="shared" si="0"/>
        <v>19.761587929146458</v>
      </c>
      <c r="E5">
        <f t="shared" si="0"/>
        <v>0.10139193298969497</v>
      </c>
      <c r="H5" s="6" t="s">
        <v>12</v>
      </c>
      <c r="I5">
        <f>AVERAGE(I2:I4)</f>
        <v>76.551601183069451</v>
      </c>
      <c r="J5">
        <f t="shared" ref="J5:L5" si="1">AVERAGE(J2:J4)</f>
        <v>0.80052889010056949</v>
      </c>
      <c r="K5">
        <f t="shared" si="1"/>
        <v>22.445415707106093</v>
      </c>
      <c r="L5">
        <f t="shared" si="1"/>
        <v>0.20245421972388641</v>
      </c>
      <c r="O5" s="6" t="s">
        <v>12</v>
      </c>
      <c r="P5">
        <f>AVERAGE(P2:P4)</f>
        <v>80.664078974675931</v>
      </c>
      <c r="Q5">
        <f t="shared" ref="Q5:R5" si="2">AVERAGE(Q2:Q4)</f>
        <v>0.54029375974446858</v>
      </c>
      <c r="R5">
        <f t="shared" si="2"/>
        <v>18.795627265579597</v>
      </c>
    </row>
    <row r="6" spans="1:18" x14ac:dyDescent="0.35">
      <c r="A6" s="6" t="s">
        <v>13</v>
      </c>
      <c r="B6">
        <f>_xlfn.STDEV.P(B2:B4)</f>
        <v>1.6114515007645602</v>
      </c>
      <c r="C6">
        <f t="shared" ref="C6:E6" si="3">_xlfn.STDEV.P(C2:C4)</f>
        <v>0.28206090411100382</v>
      </c>
      <c r="D6">
        <f t="shared" si="3"/>
        <v>1.5482231322137989</v>
      </c>
      <c r="E6">
        <f t="shared" si="3"/>
        <v>4.3400172272260631E-2</v>
      </c>
      <c r="H6" s="6" t="s">
        <v>13</v>
      </c>
      <c r="I6">
        <f>_xlfn.STDEV.P(I2:I4)</f>
        <v>0.72814705303832816</v>
      </c>
      <c r="J6">
        <f t="shared" ref="J6:L6" si="4">_xlfn.STDEV.P(J2:J4)</f>
        <v>0.13477953278413057</v>
      </c>
      <c r="K6">
        <f t="shared" si="4"/>
        <v>0.65701286071812215</v>
      </c>
      <c r="L6">
        <f t="shared" si="4"/>
        <v>3.5975053866388586E-2</v>
      </c>
      <c r="O6" s="6" t="s">
        <v>13</v>
      </c>
      <c r="P6">
        <f>_xlfn.STDEV.P(P2:P4)</f>
        <v>0.59979494254803511</v>
      </c>
      <c r="Q6">
        <f t="shared" ref="Q6:R6" si="5">_xlfn.STDEV.P(Q2:Q4)</f>
        <v>0.12856378190549148</v>
      </c>
      <c r="R6">
        <f t="shared" si="5"/>
        <v>0.712533063539881</v>
      </c>
    </row>
    <row r="8" spans="1:18" x14ac:dyDescent="0.35">
      <c r="B8">
        <v>12.010999999999999</v>
      </c>
      <c r="C8">
        <v>14.0067</v>
      </c>
      <c r="D8">
        <v>15.9994</v>
      </c>
      <c r="E8">
        <v>107.86799999999999</v>
      </c>
      <c r="I8">
        <v>12.010999999999999</v>
      </c>
      <c r="J8">
        <v>14.0067</v>
      </c>
      <c r="K8">
        <v>15.9994</v>
      </c>
      <c r="L8">
        <v>63.55</v>
      </c>
    </row>
    <row r="9" spans="1:18" x14ac:dyDescent="0.35">
      <c r="B9">
        <f>B8*B5</f>
        <v>955.15517315744967</v>
      </c>
      <c r="C9">
        <f t="shared" ref="C9" si="6">C8*C5</f>
        <v>8.5952412717821769</v>
      </c>
      <c r="D9">
        <f t="shared" ref="D9" si="7">D8*D5</f>
        <v>316.17354991358582</v>
      </c>
      <c r="E9">
        <f t="shared" ref="E9" si="8">E8*E5</f>
        <v>10.936945027732417</v>
      </c>
      <c r="F9">
        <f>SUM(B9:E9)</f>
        <v>1290.8609093705502</v>
      </c>
      <c r="I9">
        <f>I8*I5</f>
        <v>919.46128180984715</v>
      </c>
      <c r="J9">
        <f t="shared" ref="J9:L9" si="9">J8*J5</f>
        <v>11.212768004971647</v>
      </c>
      <c r="K9">
        <f t="shared" si="9"/>
        <v>359.11318406427324</v>
      </c>
      <c r="L9">
        <f t="shared" si="9"/>
        <v>12.865965663452981</v>
      </c>
      <c r="M9">
        <f>SUM(I9:L9)</f>
        <v>1302.6531995425451</v>
      </c>
    </row>
    <row r="10" spans="1:18" x14ac:dyDescent="0.35">
      <c r="B10">
        <f>B9/$M$9*100</f>
        <v>73.323826594282579</v>
      </c>
      <c r="C10">
        <f t="shared" ref="C10" si="10">C9/$M$9*100</f>
        <v>0.65982575214958072</v>
      </c>
      <c r="D10">
        <f t="shared" ref="D10" si="11">D9/$M$9*100</f>
        <v>24.271506032811882</v>
      </c>
      <c r="E10">
        <f t="shared" ref="E10" si="12">E9/$M$9*100</f>
        <v>0.8395899255130348</v>
      </c>
      <c r="I10">
        <f>I9/$M$9*100</f>
        <v>70.583734959752604</v>
      </c>
      <c r="J10">
        <f t="shared" ref="J10:L10" si="13">J9/$M$9*100</f>
        <v>0.86076386323767939</v>
      </c>
      <c r="K10">
        <f t="shared" si="13"/>
        <v>27.567827276698331</v>
      </c>
      <c r="L10">
        <f t="shared" si="13"/>
        <v>0.98767390031139091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Tea-Cin</vt:lpstr>
      <vt:lpstr>Silver</vt:lpstr>
      <vt:lpstr>Copper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2020-11-11T14:55:06Z</dcterms:modified>
</cp:coreProperties>
</file>